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VKJ2025/202511330/Pirkimo inicijavimas/Užsakovo dokumentai/1. Pirkimo dokumentai/"/>
    </mc:Choice>
  </mc:AlternateContent>
  <xr:revisionPtr revIDLastSave="0" documentId="13_ncr:1_{08D401F3-6B8C-4949-94FA-8793660CDBB3}" xr6:coauthVersionLast="47" xr6:coauthVersionMax="47" xr10:uidLastSave="{00000000-0000-0000-0000-000000000000}"/>
  <bookViews>
    <workbookView xWindow="-110" yWindow="-110" windowWidth="19420" windowHeight="11500" xr2:uid="{B252ED48-9BB2-42E0-A39E-503DDC165E22}"/>
  </bookViews>
  <sheets>
    <sheet name="I objekto dali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4" l="1"/>
  <c r="I24" i="4"/>
  <c r="I25" i="4"/>
  <c r="I26" i="4"/>
  <c r="I27" i="4"/>
  <c r="I28" i="4"/>
  <c r="I29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7" i="4"/>
  <c r="I30" i="4" l="1"/>
  <c r="I32" i="4" s="1"/>
</calcChain>
</file>

<file path=xl/sharedStrings.xml><?xml version="1.0" encoding="utf-8"?>
<sst xmlns="http://schemas.openxmlformats.org/spreadsheetml/2006/main" count="143" uniqueCount="61">
  <si>
    <t>Pasiūlymo priedas</t>
  </si>
  <si>
    <t>PASIŪLYMO KAINA</t>
  </si>
  <si>
    <t>Eil. Nr.</t>
  </si>
  <si>
    <t>1 mato vieneto įkainis, EUR be PVM</t>
  </si>
  <si>
    <t>A</t>
  </si>
  <si>
    <t>B</t>
  </si>
  <si>
    <t>C</t>
  </si>
  <si>
    <t>D</t>
  </si>
  <si>
    <t>E</t>
  </si>
  <si>
    <t>F</t>
  </si>
  <si>
    <t>G</t>
  </si>
  <si>
    <t>H=C*G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</si>
  <si>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</si>
  <si>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</si>
  <si>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</si>
  <si>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1 mato vienetas</t>
  </si>
  <si>
    <r>
      <t xml:space="preserve">Apsauginis piltuvas su mėginių stūmokliu 25.2850.00 </t>
    </r>
    <r>
      <rPr>
        <sz val="10"/>
        <color theme="1"/>
        <rFont val="Arial"/>
        <family val="2"/>
        <charset val="186"/>
      </rPr>
      <t>(arba lygiavertis)</t>
    </r>
  </si>
  <si>
    <r>
      <t xml:space="preserve">Durelių tarpinė 55743 </t>
    </r>
    <r>
      <rPr>
        <sz val="10"/>
        <color theme="1"/>
        <rFont val="Arial"/>
        <family val="2"/>
        <charset val="186"/>
      </rPr>
      <t>(arba lygiavertė)</t>
    </r>
  </si>
  <si>
    <r>
      <t xml:space="preserve">Tarpinė durelėms tarp smulkinimo malūnų </t>
    </r>
    <r>
      <rPr>
        <sz val="10"/>
        <color theme="1"/>
        <rFont val="Arial"/>
        <family val="2"/>
        <charset val="186"/>
      </rPr>
      <t>(arba lygiavertė)</t>
    </r>
  </si>
  <si>
    <r>
      <t xml:space="preserve">Sietas 4 mm 45.7500.10 </t>
    </r>
    <r>
      <rPr>
        <sz val="10"/>
        <color theme="1"/>
        <rFont val="Arial"/>
        <family val="2"/>
        <charset val="186"/>
      </rPr>
      <t>(arba lygiavertis)</t>
    </r>
  </si>
  <si>
    <r>
      <t xml:space="preserve">Sietas 0,75 mm </t>
    </r>
    <r>
      <rPr>
        <sz val="10"/>
        <color theme="1"/>
        <rFont val="Arial"/>
        <family val="2"/>
        <charset val="186"/>
      </rPr>
      <t>45.7430.10 (arba lygiavertis)</t>
    </r>
  </si>
  <si>
    <r>
      <t xml:space="preserve">Ploviklis laboratorinei indaplovei </t>
    </r>
    <r>
      <rPr>
        <sz val="10"/>
        <color theme="1"/>
        <rFont val="Arial"/>
        <family val="2"/>
        <charset val="186"/>
      </rPr>
      <t>LLL (arba lygiavertis)</t>
    </r>
  </si>
  <si>
    <r>
      <t xml:space="preserve">Neutralizatorius laboratorinei indaplovei </t>
    </r>
    <r>
      <rPr>
        <sz val="10"/>
        <color theme="1"/>
        <rFont val="Arial"/>
        <family val="2"/>
        <charset val="186"/>
      </rPr>
      <t>NLL (arba lygiavertis)</t>
    </r>
  </si>
  <si>
    <t>Laboratorinės indaplovės stalčius SSC (arba lygiavertis)</t>
  </si>
  <si>
    <t>Laboratorinės indaplovės stalčius SSC 1/3 PS (arba lygiavertis)</t>
  </si>
  <si>
    <t>Laboratorinės indaplovės stalčius SSL (arba lygiavertis)</t>
  </si>
  <si>
    <t>Laboratorinės indaplovės stalčius SSL 1/3 PS (arba lygiavertis)</t>
  </si>
  <si>
    <r>
      <t xml:space="preserve">Magnetukas magnetinei maišyklei </t>
    </r>
    <r>
      <rPr>
        <sz val="10"/>
        <color theme="1"/>
        <rFont val="Arial"/>
        <family val="2"/>
        <charset val="186"/>
      </rPr>
      <t>(arba lygiavertis)</t>
    </r>
  </si>
  <si>
    <r>
      <t xml:space="preserve">Magnetinė lazdelė </t>
    </r>
    <r>
      <rPr>
        <sz val="10"/>
        <color theme="1"/>
        <rFont val="Arial"/>
        <family val="2"/>
        <charset val="186"/>
      </rPr>
      <t>(arba lygiavertė)</t>
    </r>
  </si>
  <si>
    <t>Prekių pavadinimas</t>
  </si>
  <si>
    <t>Vnt.</t>
  </si>
  <si>
    <t>Elektrodas (arba lygiavertis)</t>
  </si>
  <si>
    <t>Preliminarus kiekis Sutarties galiojimo laikotarpiu</t>
  </si>
  <si>
    <t>Siūlomų Prekių gamintojas</t>
  </si>
  <si>
    <t>Techninės Prekės charakteristikos, nurodytos Techinėnėje specifikacijoje</t>
  </si>
  <si>
    <t>Paslaugų pavadinimas</t>
  </si>
  <si>
    <t>(įrašyti)</t>
  </si>
  <si>
    <t>F=D*E</t>
  </si>
  <si>
    <t>Prekių Kaina, EUR be PVM</t>
  </si>
  <si>
    <r>
      <t xml:space="preserve">Bendra Pasiūlymo kaina EUR be PVM
</t>
    </r>
    <r>
      <rPr>
        <i/>
        <sz val="10"/>
        <color theme="1"/>
        <rFont val="Arial"/>
        <family val="2"/>
        <charset val="186"/>
      </rPr>
      <t>Bendra Pasiūlymo kaina EUR be PVM= Bendra Prekių kaina EUR be PVM + Bendra Paslaugų kaina EUR be PVM</t>
    </r>
  </si>
  <si>
    <t>I OBJEKTO DALIS</t>
  </si>
  <si>
    <t>Paslaugų Kaina, EUR be PVM</t>
  </si>
  <si>
    <t>Smulkinimo malūno Fritsch GmbH Pulverisette 19 LARGE 19.4040 techninis aptarnavimas ir remontas</t>
  </si>
  <si>
    <t>Smulkinimo malūno Fritsch GmbH Pulverisette 19 19.3060 techninis aptarnavimas ir remontas</t>
  </si>
  <si>
    <t>Smulkinimo malūno Fritsch GmbH Pulverisette 19 LARGE  19.4060 techninis aptarnavimas ir remontas</t>
  </si>
  <si>
    <t>Laboratorinės indaplovės Getinge Infection Control, AB/815 LX ULTIMA techninis aptarnavimas ir remontas</t>
  </si>
  <si>
    <t>Sietų purtyklės Retsch GmbH/AS400 control techninis aptarnavimas ir remontas</t>
  </si>
  <si>
    <t>Magnetinės maišyklės IKA-Werke GmbH &amp; Co. KG/BIG SQUID S000 techninis aptarnavimas ir remontas</t>
  </si>
  <si>
    <t>Potenciometrinio titratoriaus Hersteller, Xylem Analytics Germany GmbH/Titroline 5000 techninis aptarnavimas ir remontas</t>
  </si>
  <si>
    <t>Val.</t>
  </si>
  <si>
    <t>Talpa ≤3 litrų, nerūdyjančio plieno. Tinkantis Fritsch GmbH/PULVERISETTE 19 LARGE smulkinimo malūnui.</t>
  </si>
  <si>
    <t>Izoliacinė medžiaga durelėms, tinkanti Fritsch GmbH/PULVERISETTE 19 LARGE smulkinimo malūnui.</t>
  </si>
  <si>
    <t>Individualiai pritaikomos ir gaminamos pagal užsakymą. Pagamintos iš izoliacinės medžiagos. Tinkama Fritsch GmbH/PULVERISETTE 19 smulkinimo malūnams.</t>
  </si>
  <si>
    <t>Nerūdyjančio plieno. Tinkantis Fritsch GmbH/PULVERISETTE 19 LARGE smulkinimo malūnui.</t>
  </si>
  <si>
    <r>
      <t>Nerūdyjančio plieno. Tinkantis</t>
    </r>
    <r>
      <rPr>
        <sz val="11"/>
        <color rgb="FF000000"/>
        <rFont val="Arial"/>
        <family val="2"/>
        <charset val="186"/>
      </rPr>
      <t xml:space="preserve"> </t>
    </r>
    <r>
      <rPr>
        <sz val="10"/>
        <color rgb="FF000000"/>
        <rFont val="Arial"/>
        <family val="2"/>
        <charset val="186"/>
      </rPr>
      <t>Fritsch GmbH/PULVERISETTE 19 smulkinimo malūnui.</t>
    </r>
  </si>
  <si>
    <t>Talpa ≤10 L, tinkantis laboratorinei indaplovei Getinge Infection Control, AB/815 LX ULTIMA.</t>
  </si>
  <si>
    <t>Tinkantis laboratorinei indaplovei Getinge Infection Control, AB/815 LX ULTIMA.</t>
  </si>
  <si>
    <t>Ilgis 30 mm, plotis 5 mm, užapvalintais galais, magnetinė medžiaga - padengta politetrafluoretilenu (PTFE), atspariu agresyvioms cheminėms medžiagoms.</t>
  </si>
  <si>
    <t>Elektrodo jungtis turi būti suderinama su Xylem Analytics Germany TitroLine 5000 pH/mV įvestimi – DIN 19262.</t>
  </si>
  <si>
    <t>Siūlomos Prekės Techninės charakteristikos</t>
  </si>
  <si>
    <t>Ilgis ≥350 mm, diametras 8 mm, paviršius padengtas politetrafluoretilenu (PTFE), atspariu agresyvioms cheminėms medžiagoms.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</si>
</sst>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i/>
      <sz val="10"/>
      <color rgb="FF0070C0"/>
      <name val="Arial"/>
      <family val="2"/>
      <charset val="186"/>
    </font>
    <font>
      <sz val="11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right" wrapText="1"/>
    </xf>
    <xf numFmtId="0" fontId="1" fillId="0" borderId="6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I35"/>
  <sheetViews>
    <sheetView showGridLines="0" tabSelected="1" topLeftCell="B9" zoomScale="70" zoomScaleNormal="70" workbookViewId="0">
      <selection activeCell="E16" sqref="E16"/>
    </sheetView>
  </sheetViews>
  <sheetFormatPr defaultColWidth="8.81640625" defaultRowHeight="12.5" x14ac:dyDescent="0.25"/>
  <cols>
    <col min="1" max="1" width="6.1796875" style="1" customWidth="1"/>
    <col min="2" max="3" width="27.54296875" style="1" customWidth="1"/>
    <col min="4" max="4" width="18.81640625" style="1" customWidth="1"/>
    <col min="5" max="5" width="41.54296875" style="1" customWidth="1"/>
    <col min="6" max="6" width="17" style="1" customWidth="1"/>
    <col min="7" max="7" width="26.1796875" style="1" bestFit="1" customWidth="1"/>
    <col min="8" max="8" width="18" style="1" customWidth="1"/>
    <col min="9" max="9" width="17.7265625" style="1" customWidth="1"/>
    <col min="10" max="16384" width="8.81640625" style="1"/>
  </cols>
  <sheetData>
    <row r="1" spans="1:9" ht="13" x14ac:dyDescent="0.3">
      <c r="A1" s="6"/>
      <c r="H1" s="27" t="s">
        <v>0</v>
      </c>
      <c r="I1" s="27"/>
    </row>
    <row r="2" spans="1:9" ht="13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3" x14ac:dyDescent="0.3">
      <c r="A3" s="2"/>
      <c r="B3" s="2"/>
      <c r="C3" s="2"/>
      <c r="D3" s="2"/>
      <c r="E3" s="2"/>
      <c r="F3" s="2"/>
      <c r="G3" s="2"/>
      <c r="H3" s="2"/>
      <c r="I3" s="2"/>
    </row>
    <row r="4" spans="1:9" ht="16.899999999999999" customHeight="1" x14ac:dyDescent="0.3">
      <c r="A4" s="21" t="s">
        <v>40</v>
      </c>
      <c r="B4" s="21"/>
      <c r="C4" s="21"/>
      <c r="D4" s="21"/>
      <c r="E4" s="21"/>
      <c r="F4" s="21"/>
      <c r="G4" s="21"/>
      <c r="H4" s="21"/>
      <c r="I4" s="21"/>
    </row>
    <row r="5" spans="1:9" s="2" customFormat="1" ht="57" customHeight="1" x14ac:dyDescent="0.3">
      <c r="A5" s="4" t="s">
        <v>2</v>
      </c>
      <c r="B5" s="4" t="s">
        <v>29</v>
      </c>
      <c r="C5" s="4" t="s">
        <v>15</v>
      </c>
      <c r="D5" s="4" t="s">
        <v>32</v>
      </c>
      <c r="E5" s="5" t="s">
        <v>34</v>
      </c>
      <c r="F5" s="4" t="s">
        <v>33</v>
      </c>
      <c r="G5" s="5" t="s">
        <v>59</v>
      </c>
      <c r="H5" s="5" t="s">
        <v>3</v>
      </c>
      <c r="I5" s="5" t="s">
        <v>38</v>
      </c>
    </row>
    <row r="6" spans="1:9" ht="12" customHeight="1" x14ac:dyDescent="0.25">
      <c r="A6" s="8" t="s">
        <v>4</v>
      </c>
      <c r="B6" s="8" t="s">
        <v>5</v>
      </c>
      <c r="C6" s="8" t="s">
        <v>5</v>
      </c>
      <c r="D6" s="8" t="s">
        <v>6</v>
      </c>
      <c r="E6" s="9" t="s">
        <v>7</v>
      </c>
      <c r="F6" s="8" t="s">
        <v>8</v>
      </c>
      <c r="G6" s="9" t="s">
        <v>9</v>
      </c>
      <c r="H6" s="7" t="s">
        <v>10</v>
      </c>
      <c r="I6" s="10" t="s">
        <v>11</v>
      </c>
    </row>
    <row r="7" spans="1:9" ht="37.5" x14ac:dyDescent="0.25">
      <c r="A7" s="16">
        <v>1</v>
      </c>
      <c r="B7" s="13" t="s">
        <v>16</v>
      </c>
      <c r="C7" s="12" t="s">
        <v>30</v>
      </c>
      <c r="D7" s="12">
        <v>2</v>
      </c>
      <c r="E7" s="12" t="s">
        <v>50</v>
      </c>
      <c r="F7" s="19" t="s">
        <v>36</v>
      </c>
      <c r="G7" s="19" t="s">
        <v>36</v>
      </c>
      <c r="H7" s="14" t="s">
        <v>36</v>
      </c>
      <c r="I7" s="15" t="e">
        <f>D7*H7</f>
        <v>#VALUE!</v>
      </c>
    </row>
    <row r="8" spans="1:9" ht="37.5" x14ac:dyDescent="0.25">
      <c r="A8" s="16">
        <v>2</v>
      </c>
      <c r="B8" s="13" t="s">
        <v>17</v>
      </c>
      <c r="C8" s="12" t="s">
        <v>30</v>
      </c>
      <c r="D8" s="12">
        <v>36</v>
      </c>
      <c r="E8" s="13" t="s">
        <v>51</v>
      </c>
      <c r="F8" s="19" t="s">
        <v>36</v>
      </c>
      <c r="G8" s="19" t="s">
        <v>36</v>
      </c>
      <c r="H8" s="14" t="s">
        <v>36</v>
      </c>
      <c r="I8" s="15" t="e">
        <f t="shared" ref="I8:I20" si="0">D8*H8</f>
        <v>#VALUE!</v>
      </c>
    </row>
    <row r="9" spans="1:9" ht="50" x14ac:dyDescent="0.25">
      <c r="A9" s="16">
        <v>3</v>
      </c>
      <c r="B9" s="13" t="s">
        <v>18</v>
      </c>
      <c r="C9" s="12" t="s">
        <v>30</v>
      </c>
      <c r="D9" s="12">
        <v>2</v>
      </c>
      <c r="E9" s="13" t="s">
        <v>52</v>
      </c>
      <c r="F9" s="19" t="s">
        <v>36</v>
      </c>
      <c r="G9" s="19" t="s">
        <v>36</v>
      </c>
      <c r="H9" s="14" t="s">
        <v>36</v>
      </c>
      <c r="I9" s="15" t="e">
        <f t="shared" si="0"/>
        <v>#VALUE!</v>
      </c>
    </row>
    <row r="10" spans="1:9" ht="37.5" x14ac:dyDescent="0.25">
      <c r="A10" s="16">
        <v>4</v>
      </c>
      <c r="B10" s="13" t="s">
        <v>19</v>
      </c>
      <c r="C10" s="12" t="s">
        <v>30</v>
      </c>
      <c r="D10" s="12">
        <v>2</v>
      </c>
      <c r="E10" s="20" t="s">
        <v>53</v>
      </c>
      <c r="F10" s="19" t="s">
        <v>36</v>
      </c>
      <c r="G10" s="19" t="s">
        <v>36</v>
      </c>
      <c r="H10" s="14" t="s">
        <v>36</v>
      </c>
      <c r="I10" s="15" t="e">
        <f t="shared" si="0"/>
        <v>#VALUE!</v>
      </c>
    </row>
    <row r="11" spans="1:9" ht="26.5" x14ac:dyDescent="0.25">
      <c r="A11" s="16">
        <v>5</v>
      </c>
      <c r="B11" s="13" t="s">
        <v>20</v>
      </c>
      <c r="C11" s="12" t="s">
        <v>30</v>
      </c>
      <c r="D11" s="12">
        <v>4</v>
      </c>
      <c r="E11" s="13" t="s">
        <v>54</v>
      </c>
      <c r="F11" s="19" t="s">
        <v>36</v>
      </c>
      <c r="G11" s="19" t="s">
        <v>36</v>
      </c>
      <c r="H11" s="14" t="s">
        <v>36</v>
      </c>
      <c r="I11" s="15" t="e">
        <f t="shared" si="0"/>
        <v>#VALUE!</v>
      </c>
    </row>
    <row r="12" spans="1:9" ht="25" x14ac:dyDescent="0.25">
      <c r="A12" s="16">
        <v>6</v>
      </c>
      <c r="B12" s="13" t="s">
        <v>21</v>
      </c>
      <c r="C12" s="12" t="s">
        <v>30</v>
      </c>
      <c r="D12" s="12">
        <v>36</v>
      </c>
      <c r="E12" s="13" t="s">
        <v>55</v>
      </c>
      <c r="F12" s="19" t="s">
        <v>36</v>
      </c>
      <c r="G12" s="19" t="s">
        <v>36</v>
      </c>
      <c r="H12" s="14" t="s">
        <v>36</v>
      </c>
      <c r="I12" s="15" t="e">
        <f t="shared" si="0"/>
        <v>#VALUE!</v>
      </c>
    </row>
    <row r="13" spans="1:9" ht="25" x14ac:dyDescent="0.25">
      <c r="A13" s="16">
        <v>7</v>
      </c>
      <c r="B13" s="13" t="s">
        <v>22</v>
      </c>
      <c r="C13" s="12" t="s">
        <v>30</v>
      </c>
      <c r="D13" s="12">
        <v>18</v>
      </c>
      <c r="E13" s="13" t="s">
        <v>55</v>
      </c>
      <c r="F13" s="19" t="s">
        <v>36</v>
      </c>
      <c r="G13" s="19" t="s">
        <v>36</v>
      </c>
      <c r="H13" s="14" t="s">
        <v>36</v>
      </c>
      <c r="I13" s="15" t="e">
        <f t="shared" si="0"/>
        <v>#VALUE!</v>
      </c>
    </row>
    <row r="14" spans="1:9" ht="25" x14ac:dyDescent="0.25">
      <c r="A14" s="16">
        <v>8</v>
      </c>
      <c r="B14" s="12" t="s">
        <v>23</v>
      </c>
      <c r="C14" s="12" t="s">
        <v>30</v>
      </c>
      <c r="D14" s="12">
        <v>1</v>
      </c>
      <c r="E14" s="13" t="s">
        <v>56</v>
      </c>
      <c r="F14" s="19" t="s">
        <v>36</v>
      </c>
      <c r="G14" s="19" t="s">
        <v>36</v>
      </c>
      <c r="H14" s="14" t="s">
        <v>36</v>
      </c>
      <c r="I14" s="15" t="e">
        <f t="shared" si="0"/>
        <v>#VALUE!</v>
      </c>
    </row>
    <row r="15" spans="1:9" ht="37.5" x14ac:dyDescent="0.25">
      <c r="A15" s="16">
        <v>9</v>
      </c>
      <c r="B15" s="12" t="s">
        <v>24</v>
      </c>
      <c r="C15" s="12" t="s">
        <v>30</v>
      </c>
      <c r="D15" s="12">
        <v>1</v>
      </c>
      <c r="E15" s="13" t="s">
        <v>56</v>
      </c>
      <c r="F15" s="19" t="s">
        <v>36</v>
      </c>
      <c r="G15" s="19" t="s">
        <v>36</v>
      </c>
      <c r="H15" s="14" t="s">
        <v>36</v>
      </c>
      <c r="I15" s="15" t="e">
        <f t="shared" si="0"/>
        <v>#VALUE!</v>
      </c>
    </row>
    <row r="16" spans="1:9" ht="25" x14ac:dyDescent="0.25">
      <c r="A16" s="16">
        <v>10</v>
      </c>
      <c r="B16" s="12" t="s">
        <v>25</v>
      </c>
      <c r="C16" s="12" t="s">
        <v>30</v>
      </c>
      <c r="D16" s="12">
        <v>1</v>
      </c>
      <c r="E16" s="13" t="s">
        <v>56</v>
      </c>
      <c r="F16" s="19" t="s">
        <v>36</v>
      </c>
      <c r="G16" s="19" t="s">
        <v>36</v>
      </c>
      <c r="H16" s="14" t="s">
        <v>36</v>
      </c>
      <c r="I16" s="15" t="e">
        <f t="shared" si="0"/>
        <v>#VALUE!</v>
      </c>
    </row>
    <row r="17" spans="1:9" ht="37.5" x14ac:dyDescent="0.25">
      <c r="A17" s="16">
        <v>11</v>
      </c>
      <c r="B17" s="12" t="s">
        <v>26</v>
      </c>
      <c r="C17" s="12" t="s">
        <v>30</v>
      </c>
      <c r="D17" s="12">
        <v>1</v>
      </c>
      <c r="E17" s="13" t="s">
        <v>56</v>
      </c>
      <c r="F17" s="19" t="s">
        <v>36</v>
      </c>
      <c r="G17" s="19" t="s">
        <v>36</v>
      </c>
      <c r="H17" s="14" t="s">
        <v>36</v>
      </c>
      <c r="I17" s="15" t="e">
        <f t="shared" si="0"/>
        <v>#VALUE!</v>
      </c>
    </row>
    <row r="18" spans="1:9" ht="50" x14ac:dyDescent="0.25">
      <c r="A18" s="16">
        <v>12</v>
      </c>
      <c r="B18" s="13" t="s">
        <v>27</v>
      </c>
      <c r="C18" s="12" t="s">
        <v>30</v>
      </c>
      <c r="D18" s="12">
        <v>5</v>
      </c>
      <c r="E18" s="13" t="s">
        <v>57</v>
      </c>
      <c r="F18" s="19" t="s">
        <v>36</v>
      </c>
      <c r="G18" s="19" t="s">
        <v>36</v>
      </c>
      <c r="H18" s="14" t="s">
        <v>36</v>
      </c>
      <c r="I18" s="15" t="e">
        <f t="shared" si="0"/>
        <v>#VALUE!</v>
      </c>
    </row>
    <row r="19" spans="1:9" ht="37.5" x14ac:dyDescent="0.25">
      <c r="A19" s="16">
        <v>13</v>
      </c>
      <c r="B19" s="13" t="s">
        <v>28</v>
      </c>
      <c r="C19" s="12" t="s">
        <v>30</v>
      </c>
      <c r="D19" s="12">
        <v>2</v>
      </c>
      <c r="E19" s="13" t="s">
        <v>60</v>
      </c>
      <c r="F19" s="19" t="s">
        <v>36</v>
      </c>
      <c r="G19" s="19" t="s">
        <v>36</v>
      </c>
      <c r="H19" s="14" t="s">
        <v>36</v>
      </c>
      <c r="I19" s="15" t="e">
        <f t="shared" si="0"/>
        <v>#VALUE!</v>
      </c>
    </row>
    <row r="20" spans="1:9" ht="37.5" x14ac:dyDescent="0.25">
      <c r="A20" s="16">
        <v>14</v>
      </c>
      <c r="B20" s="12" t="s">
        <v>31</v>
      </c>
      <c r="C20" s="12" t="s">
        <v>30</v>
      </c>
      <c r="D20" s="12">
        <v>3</v>
      </c>
      <c r="E20" s="13" t="s">
        <v>58</v>
      </c>
      <c r="F20" s="19" t="s">
        <v>36</v>
      </c>
      <c r="G20" s="19" t="s">
        <v>36</v>
      </c>
      <c r="H20" s="14" t="s">
        <v>36</v>
      </c>
      <c r="I20" s="15" t="e">
        <f t="shared" si="0"/>
        <v>#VALUE!</v>
      </c>
    </row>
    <row r="21" spans="1:9" s="2" customFormat="1" ht="39" x14ac:dyDescent="0.3">
      <c r="A21" s="4" t="s">
        <v>2</v>
      </c>
      <c r="B21" s="18" t="s">
        <v>35</v>
      </c>
      <c r="C21" s="18" t="s">
        <v>15</v>
      </c>
      <c r="D21" s="32" t="s">
        <v>32</v>
      </c>
      <c r="E21" s="33"/>
      <c r="F21" s="34"/>
      <c r="G21" s="35"/>
      <c r="H21" s="5" t="s">
        <v>3</v>
      </c>
      <c r="I21" s="5" t="s">
        <v>41</v>
      </c>
    </row>
    <row r="22" spans="1:9" s="2" customFormat="1" ht="13" x14ac:dyDescent="0.3">
      <c r="A22" s="8" t="s">
        <v>4</v>
      </c>
      <c r="B22" s="8" t="s">
        <v>5</v>
      </c>
      <c r="C22" s="8" t="s">
        <v>6</v>
      </c>
      <c r="D22" s="37" t="s">
        <v>7</v>
      </c>
      <c r="E22" s="38"/>
      <c r="F22" s="38"/>
      <c r="G22" s="39"/>
      <c r="H22" s="5" t="s">
        <v>8</v>
      </c>
      <c r="I22" s="5" t="s">
        <v>37</v>
      </c>
    </row>
    <row r="23" spans="1:9" ht="50" x14ac:dyDescent="0.25">
      <c r="A23" s="11">
        <v>1</v>
      </c>
      <c r="B23" s="13" t="s">
        <v>42</v>
      </c>
      <c r="C23" s="12" t="s">
        <v>49</v>
      </c>
      <c r="D23" s="36">
        <v>36</v>
      </c>
      <c r="E23" s="36"/>
      <c r="F23" s="36"/>
      <c r="G23" s="36"/>
      <c r="H23" s="14" t="s">
        <v>36</v>
      </c>
      <c r="I23" s="15" t="e">
        <f>D23*H23</f>
        <v>#VALUE!</v>
      </c>
    </row>
    <row r="24" spans="1:9" ht="50" x14ac:dyDescent="0.25">
      <c r="A24" s="11">
        <v>2</v>
      </c>
      <c r="B24" s="13" t="s">
        <v>43</v>
      </c>
      <c r="C24" s="12" t="s">
        <v>49</v>
      </c>
      <c r="D24" s="36">
        <v>36</v>
      </c>
      <c r="E24" s="36"/>
      <c r="F24" s="36"/>
      <c r="G24" s="36"/>
      <c r="H24" s="14" t="s">
        <v>36</v>
      </c>
      <c r="I24" s="15" t="e">
        <f t="shared" ref="I24:I29" si="1">D24*H24</f>
        <v>#VALUE!</v>
      </c>
    </row>
    <row r="25" spans="1:9" ht="50" x14ac:dyDescent="0.25">
      <c r="A25" s="11">
        <v>3</v>
      </c>
      <c r="B25" s="13" t="s">
        <v>44</v>
      </c>
      <c r="C25" s="12" t="s">
        <v>49</v>
      </c>
      <c r="D25" s="36">
        <v>36</v>
      </c>
      <c r="E25" s="36"/>
      <c r="F25" s="36"/>
      <c r="G25" s="36"/>
      <c r="H25" s="14" t="s">
        <v>36</v>
      </c>
      <c r="I25" s="15" t="e">
        <f t="shared" si="1"/>
        <v>#VALUE!</v>
      </c>
    </row>
    <row r="26" spans="1:9" ht="50" x14ac:dyDescent="0.25">
      <c r="A26" s="11">
        <v>4</v>
      </c>
      <c r="B26" s="12" t="s">
        <v>45</v>
      </c>
      <c r="C26" s="12" t="s">
        <v>49</v>
      </c>
      <c r="D26" s="36">
        <v>12</v>
      </c>
      <c r="E26" s="36"/>
      <c r="F26" s="36"/>
      <c r="G26" s="36"/>
      <c r="H26" s="14" t="s">
        <v>36</v>
      </c>
      <c r="I26" s="15" t="e">
        <f t="shared" si="1"/>
        <v>#VALUE!</v>
      </c>
    </row>
    <row r="27" spans="1:9" ht="37.5" x14ac:dyDescent="0.25">
      <c r="A27" s="11">
        <v>5</v>
      </c>
      <c r="B27" s="13" t="s">
        <v>46</v>
      </c>
      <c r="C27" s="12" t="s">
        <v>49</v>
      </c>
      <c r="D27" s="36">
        <v>6</v>
      </c>
      <c r="E27" s="36"/>
      <c r="F27" s="36"/>
      <c r="G27" s="36"/>
      <c r="H27" s="14" t="s">
        <v>36</v>
      </c>
      <c r="I27" s="15" t="e">
        <f t="shared" si="1"/>
        <v>#VALUE!</v>
      </c>
    </row>
    <row r="28" spans="1:9" ht="50" x14ac:dyDescent="0.25">
      <c r="A28" s="11">
        <v>6</v>
      </c>
      <c r="B28" s="12" t="s">
        <v>47</v>
      </c>
      <c r="C28" s="12" t="s">
        <v>49</v>
      </c>
      <c r="D28" s="36">
        <v>3</v>
      </c>
      <c r="E28" s="36"/>
      <c r="F28" s="36"/>
      <c r="G28" s="36"/>
      <c r="H28" s="14" t="s">
        <v>36</v>
      </c>
      <c r="I28" s="15" t="e">
        <f t="shared" si="1"/>
        <v>#VALUE!</v>
      </c>
    </row>
    <row r="29" spans="1:9" ht="62.5" x14ac:dyDescent="0.25">
      <c r="A29" s="11">
        <v>7</v>
      </c>
      <c r="B29" s="12" t="s">
        <v>48</v>
      </c>
      <c r="C29" s="12" t="s">
        <v>49</v>
      </c>
      <c r="D29" s="36">
        <v>6</v>
      </c>
      <c r="E29" s="36"/>
      <c r="F29" s="36"/>
      <c r="G29" s="36"/>
      <c r="H29" s="14" t="s">
        <v>36</v>
      </c>
      <c r="I29" s="15" t="e">
        <f t="shared" si="1"/>
        <v>#VALUE!</v>
      </c>
    </row>
    <row r="30" spans="1:9" ht="45" customHeight="1" x14ac:dyDescent="0.3">
      <c r="A30" s="29" t="s">
        <v>39</v>
      </c>
      <c r="B30" s="30"/>
      <c r="C30" s="30"/>
      <c r="D30" s="30"/>
      <c r="E30" s="30"/>
      <c r="F30" s="30"/>
      <c r="G30" s="30"/>
      <c r="H30" s="31"/>
      <c r="I30" s="17" t="e">
        <f>SUM(I23:I29)+SUM(I7:I20)</f>
        <v>#VALUE!</v>
      </c>
    </row>
    <row r="31" spans="1:9" ht="15" x14ac:dyDescent="0.3">
      <c r="A31" s="23" t="s">
        <v>12</v>
      </c>
      <c r="B31" s="23"/>
      <c r="C31" s="23"/>
      <c r="D31" s="23"/>
      <c r="E31" s="23"/>
      <c r="F31" s="23"/>
      <c r="G31" s="23"/>
      <c r="H31" s="23"/>
      <c r="I31" s="14" t="s">
        <v>36</v>
      </c>
    </row>
    <row r="32" spans="1:9" ht="13" x14ac:dyDescent="0.25">
      <c r="A32" s="24" t="s">
        <v>13</v>
      </c>
      <c r="B32" s="25"/>
      <c r="C32" s="25"/>
      <c r="D32" s="25"/>
      <c r="E32" s="25"/>
      <c r="F32" s="25"/>
      <c r="G32" s="25"/>
      <c r="H32" s="26"/>
      <c r="I32" s="15" t="e">
        <f>I30+I31</f>
        <v>#VALUE!</v>
      </c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5" spans="1:9" ht="13" x14ac:dyDescent="0.3">
      <c r="A35" s="22" t="s">
        <v>14</v>
      </c>
      <c r="B35" s="22"/>
      <c r="C35" s="22"/>
      <c r="D35" s="22"/>
      <c r="E35" s="22"/>
      <c r="F35" s="22"/>
      <c r="G35" s="22"/>
      <c r="H35" s="22"/>
      <c r="I35" s="22"/>
    </row>
  </sheetData>
  <mergeCells count="16">
    <mergeCell ref="A4:I4"/>
    <mergeCell ref="A35:I35"/>
    <mergeCell ref="A31:H31"/>
    <mergeCell ref="A32:H32"/>
    <mergeCell ref="H1:I1"/>
    <mergeCell ref="A2:I2"/>
    <mergeCell ref="A30:H30"/>
    <mergeCell ref="D21:G21"/>
    <mergeCell ref="D23:G23"/>
    <mergeCell ref="D24:G24"/>
    <mergeCell ref="D22:G22"/>
    <mergeCell ref="D25:G25"/>
    <mergeCell ref="D26:G26"/>
    <mergeCell ref="D27:G27"/>
    <mergeCell ref="D28:G28"/>
    <mergeCell ref="D29:G2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8e1067c2-82b2-43e6-ba4a-21d0911eaf9a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 objekto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Emilija Petuškienė</cp:lastModifiedBy>
  <cp:revision/>
  <dcterms:created xsi:type="dcterms:W3CDTF">2023-10-31T10:19:24Z</dcterms:created>
  <dcterms:modified xsi:type="dcterms:W3CDTF">2025-11-27T08:57:55Z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